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9095" windowHeight="11760"/>
  </bookViews>
  <sheets>
    <sheet name="Приложение N 1" sheetId="1" r:id="rId1"/>
  </sheets>
  <calcPr calcId="114210" refMode="R1C1"/>
</workbook>
</file>

<file path=xl/calcChain.xml><?xml version="1.0" encoding="utf-8"?>
<calcChain xmlns="http://schemas.openxmlformats.org/spreadsheetml/2006/main">
  <c r="D71" i="1"/>
  <c r="C71"/>
  <c r="D55"/>
  <c r="C55"/>
  <c r="D42"/>
  <c r="C42"/>
  <c r="C36"/>
  <c r="D52"/>
  <c r="D51"/>
  <c r="C52"/>
  <c r="D36"/>
  <c r="D21"/>
  <c r="D20"/>
  <c r="D15"/>
  <c r="D14"/>
  <c r="D28"/>
  <c r="D25"/>
  <c r="D47"/>
  <c r="D44"/>
  <c r="C21"/>
  <c r="C20"/>
  <c r="C15"/>
  <c r="C14"/>
  <c r="C25"/>
  <c r="C47"/>
  <c r="C44"/>
  <c r="C28"/>
  <c r="E36"/>
  <c r="C51"/>
  <c r="C50"/>
  <c r="E42"/>
  <c r="E25"/>
  <c r="E47"/>
  <c r="E44"/>
  <c r="E28"/>
  <c r="C13"/>
  <c r="C107"/>
  <c r="E20"/>
  <c r="D13"/>
  <c r="E13"/>
  <c r="D50"/>
  <c r="E14"/>
  <c r="D107"/>
  <c r="E50"/>
  <c r="E51"/>
  <c r="E107"/>
</calcChain>
</file>

<file path=xl/sharedStrings.xml><?xml version="1.0" encoding="utf-8"?>
<sst xmlns="http://schemas.openxmlformats.org/spreadsheetml/2006/main" count="189" uniqueCount="182">
  <si>
    <t>Наименование доходов</t>
  </si>
  <si>
    <t>1 00 00000 00 0000 000</t>
  </si>
  <si>
    <t>1. Налоговые и неналоговые доходы</t>
  </si>
  <si>
    <t>1 01 00000 00 0000 000</t>
  </si>
  <si>
    <t>1.1. НАЛОГИ НА ПРИБЫЛЬ, ДОХОДЫ</t>
  </si>
  <si>
    <t>1 01 02000 01 0000 110</t>
  </si>
  <si>
    <t>1.1.1. Налог на доходы физических лиц</t>
  </si>
  <si>
    <t>1 01 02010 01 0000 110</t>
  </si>
  <si>
    <t>1.1.1.1. Налог на доходы физических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227,2271, и 228 Налогового кодекса</t>
  </si>
  <si>
    <t>1 01 02020 01 0000 110</t>
  </si>
  <si>
    <t>1 01 02030 01 0000 110</t>
  </si>
  <si>
    <t>1.1.1.3.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</si>
  <si>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1.1.1.4. Налог на доходы физических лиц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</t>
  </si>
  <si>
    <t>1 05 00000 00 0000 000</t>
  </si>
  <si>
    <t>1.2. НАЛОГИ НА СОВОКУПНЫЙ ДОХОД</t>
  </si>
  <si>
    <t>1 05 02000 02 0000 110</t>
  </si>
  <si>
    <t>1.2.1.Единый налог на вмененный доход для определенных видов деятельности</t>
  </si>
  <si>
    <t>1 05 02010 02 0000 110</t>
  </si>
  <si>
    <t>1.2.1.1. Единый налог на вмененный доход для определенных видов деятельности</t>
  </si>
  <si>
    <t>1 05 02020 02 0000 110</t>
  </si>
  <si>
    <t>1.2.1.2. Единый налог на вмененный доход для определенных видов деятельности</t>
  </si>
  <si>
    <t>1 05  03000 01 0000 110</t>
  </si>
  <si>
    <t>1.2.2 Единый сельскохозяйственный налог</t>
  </si>
  <si>
    <t>1 08 00000 00 0000 000</t>
  </si>
  <si>
    <t>1.3. ГОСУДАРСТВЕННАЯ ПОШЛИНА, СБОРЫ</t>
  </si>
  <si>
    <t>1 08 03010 01 0000 110</t>
  </si>
  <si>
    <t>1 08 07142 01 0000 110</t>
  </si>
  <si>
    <t>1.3.2. Государственная пошлина за проведение уполномоченными органами исполнительной власти субьектов РФ государственного технического осмотра, регистрации тракторов, самоходных и иных машин, за выдачу удостоверений тракториста-машиниста.</t>
  </si>
  <si>
    <t>1 11 00000 00 0000 000</t>
  </si>
  <si>
    <t>1.4. Доходы от использования имущества, находящегося в государственной и муниципальной собственности</t>
  </si>
  <si>
    <t>1 11 05013 10 0000 120</t>
  </si>
  <si>
    <t>1 11 05035 05 0000 120</t>
  </si>
  <si>
    <t>1.4.2 Доходы от сдачи в аренду имущества, находящегося в оперативном управлении органов управления муниципальных  районов</t>
  </si>
  <si>
    <t>1 11 09045 05 0000 120</t>
  </si>
  <si>
    <t>1.4.3 прочие поступления от использования имущества , находящегося в государственной и муниципальной собственности</t>
  </si>
  <si>
    <t>1 12 00000 00 0000 000</t>
  </si>
  <si>
    <t>1.5. ПЛАТЕЖИ ПРИ ПОЛЬЗОВАНИИ ПРИРОДНЫМИ РЕСУРСАМИ</t>
  </si>
  <si>
    <t>1 12 01010 01 0000 120</t>
  </si>
  <si>
    <t>1 12 01020 01 0000 120</t>
  </si>
  <si>
    <t>1.5.2. Плата за выбросы загрязняющих веществ в атмосферный воздух передвижными  объектами</t>
  </si>
  <si>
    <t>1 12 01030 01 0000 120</t>
  </si>
  <si>
    <t>1.5.3.Плата за выбросы загрязняющих веществ в водные объекты</t>
  </si>
  <si>
    <t>1 12 01040 01 0000 120</t>
  </si>
  <si>
    <t>1.5.4. Плата за размещение отходов производства и потребления</t>
  </si>
  <si>
    <t>1 14 00000 00 0000 000</t>
  </si>
  <si>
    <t>1 14 02053 05 0000 410</t>
  </si>
  <si>
    <t>1 14 06013 10 0000 430</t>
  </si>
  <si>
    <t>1 16 00000 00 0000 000</t>
  </si>
  <si>
    <t>1 16 25060 01 0000 140</t>
  </si>
  <si>
    <t>1 16 90050 05 0000 140</t>
  </si>
  <si>
    <t>2 00 00000 00 0000 000</t>
  </si>
  <si>
    <t>2. БЕЗВОЗМЕЗДНЫЕ    ПОСТУПЛЕНИЯ ПОПоступленипоступленияПОСТУПЛЕНИЯ</t>
  </si>
  <si>
    <t>2 02 00000 00 000 000</t>
  </si>
  <si>
    <t>2 02 01000 00 000 151</t>
  </si>
  <si>
    <t>2.1.1. Дотации от других бюджетов бюджетной системы Российской Федерации</t>
  </si>
  <si>
    <t xml:space="preserve"> 2 02 01001 05 0220 151</t>
  </si>
  <si>
    <t>2 02 02000 00 0000 151</t>
  </si>
  <si>
    <t>2.1.2.    Субсидии    от    других    бюджетов бюджетной системы Российской Федерации</t>
  </si>
  <si>
    <t xml:space="preserve"> 202 02051 05 0220 151</t>
  </si>
  <si>
    <t>2.1.2.1. Субсидии на предоставление социальных выплат молодым семьям на приобретение жилья в рамках целевой областной программы</t>
  </si>
  <si>
    <t>202 02051 05 0110 151</t>
  </si>
  <si>
    <t xml:space="preserve"> 202 02077 05 0220 151</t>
  </si>
  <si>
    <t xml:space="preserve"> 202 02088 05 0001 151</t>
  </si>
  <si>
    <t>202 02 089 05 0001 151</t>
  </si>
  <si>
    <t>202 02999 05 0000151</t>
  </si>
  <si>
    <t xml:space="preserve"> 202 02999 05 0220 151</t>
  </si>
  <si>
    <t>202 02999 05 0220 151</t>
  </si>
  <si>
    <t>2 02 02999 05 0220 151</t>
  </si>
  <si>
    <t xml:space="preserve"> 2 02 02999 05 0220 151</t>
  </si>
  <si>
    <t>2 02 02999 05 0110 151</t>
  </si>
  <si>
    <t>2 02 03000 05 0000151</t>
  </si>
  <si>
    <t>2.1.3. Субвенции от других бюджетов бюджетной системы Российской Федерации</t>
  </si>
  <si>
    <t>2 02 03007 05 0110 151</t>
  </si>
  <si>
    <t>2.1.3.1. Субвенции на реализацию переданных полномочий по составлению списков кандидатов в присяжные заседатели.</t>
  </si>
  <si>
    <t>202 03015 05 0110 151</t>
  </si>
  <si>
    <t>2.1.3.2.Субвенции на осуществление полномочий по первичному воинскому учету на территориях, где отсутствуют военные комиссариаты</t>
  </si>
  <si>
    <t>202 03021 05 0110 151</t>
  </si>
  <si>
    <t>2.1.3.3.Субвенции на осуществление выплаты вознаграждения за выполнение функций классного руководителя.</t>
  </si>
  <si>
    <t>202 03024 05 0220 151</t>
  </si>
  <si>
    <t>2.1.3.4.Субвенция на осуществления полномочий в области общего образования</t>
  </si>
  <si>
    <t xml:space="preserve"> 2.1.3.5.Субвенция на осуществление отдельных  государственных полномочий по организации и осуществлению деятельности по  опеке и попечительству в отношении не совершеннолетних  граждан.</t>
  </si>
  <si>
    <t>2.1.3.6.Субвенция на  осуществление  полномочий  органов государственной власти Нижегородской области по расчету и предоставлению дотаций поселениям</t>
  </si>
  <si>
    <t xml:space="preserve"> 202 03024 05 0220 151</t>
  </si>
  <si>
    <t>2.1.3.7. Субвенция на осуществление отдельных государственных полномочий по воспита­нию и обучению детей-инвалидов в муни­ципальных дошкольных образовательных учреждениях</t>
  </si>
  <si>
    <t xml:space="preserve"> 202 03024 05 0220 151</t>
  </si>
  <si>
    <t>2.1.3.8. Субвенция на  осуществление отдельных государственных полномочий  по поддержке сельскохозяйственного производства.</t>
  </si>
  <si>
    <t>2.1.3.9. Субвенция на  осуществление государственных  полномочий по организации предоставления общедоступного бесплатного начального, основного образования (коррекционных) учреждений</t>
  </si>
  <si>
    <t>2.1.3.10. Субвенция на осуществление государственных полномочий по созданию и организации деятельности  комиссий по делам несовершеннолетних и защите их прав.</t>
  </si>
  <si>
    <t xml:space="preserve"> 2 02 03024 05 0220 151</t>
  </si>
  <si>
    <t xml:space="preserve"> 2 02 03029 05 0220 151</t>
  </si>
  <si>
    <t>202 03033 05 0220 151</t>
  </si>
  <si>
    <t>202 03036 05 0220 151</t>
  </si>
  <si>
    <t>202 03036 05 0110 151</t>
  </si>
  <si>
    <t>202 03040 05 0220 151</t>
  </si>
  <si>
    <t>202 03040 05 0110 151</t>
  </si>
  <si>
    <t>202 03043 05 0220 151</t>
  </si>
  <si>
    <t>202 03046 05 0220 151</t>
  </si>
  <si>
    <t>202 03046 05 0110 151</t>
  </si>
  <si>
    <t>2 02 03048 05 0220 151</t>
  </si>
  <si>
    <t>202 03048 05 0110 151</t>
  </si>
  <si>
    <t xml:space="preserve">202 03069 05 0110 151 </t>
  </si>
  <si>
    <t>202 03070 05 0220 151</t>
  </si>
  <si>
    <t>202 03078 05 0110 151</t>
  </si>
  <si>
    <t>202 03078 05 0220 151</t>
  </si>
  <si>
    <t xml:space="preserve"> 202 04014 05 0000 151</t>
  </si>
  <si>
    <t>2.1.4.1Межбюджетные трансферты, передаваемые бюджетам муниципальных образований на осуществление части полномочий по решению в</t>
  </si>
  <si>
    <t>опросов местного значения в соответствии с заключенными соглашениями</t>
  </si>
  <si>
    <t>202 04025 05 0110 151</t>
  </si>
  <si>
    <t>219 05000 05 0000 151</t>
  </si>
  <si>
    <t>Всего доходов</t>
  </si>
  <si>
    <t>2.1.  БЕЗВОЗМЕЗДНЫЕ    ПОСТУПЛЕНИЯ ОТ ДРУГИХ БЮДЖЕТОВ.</t>
  </si>
  <si>
    <t>План на 2012 год</t>
  </si>
  <si>
    <t>% исполнения</t>
  </si>
  <si>
    <t>1.1.1.2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практикой.</t>
  </si>
  <si>
    <t>1.3.1. 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</si>
  <si>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1.5.1.   Плата за выбросы загрязняющих веществ в атмосферный воздух стационарными  объектами</t>
  </si>
  <si>
    <t xml:space="preserve">2.1.5.1 Возврат остатков субсидий, субвенций. </t>
  </si>
  <si>
    <r>
      <t>1</t>
    </r>
    <r>
      <rPr>
        <sz val="13"/>
        <color indexed="8"/>
        <rFont val="Times New Roman"/>
        <family val="1"/>
        <charset val="204"/>
      </rPr>
      <t>.4.1 Доходы получаемые в виде   арендной платы за земельные участки , государственная собственность на которые не разграничена.</t>
    </r>
  </si>
  <si>
    <t xml:space="preserve">112 01050 01 0000 120 </t>
  </si>
  <si>
    <t>1.5.5. Плата за иные виды воздействия на окружающую среду</t>
  </si>
  <si>
    <t>2 02 01999 05 0220 151</t>
  </si>
  <si>
    <t>2.1.1.2. Дотации из областного фонда финансовой поддержки  на выравнивание бюджетной обеспеченности муниципальных районов</t>
  </si>
  <si>
    <t>Прочие дотации муниципальным районам</t>
  </si>
  <si>
    <t xml:space="preserve">1.7. Доходы от продажи материальных и нематериальных активов </t>
  </si>
  <si>
    <t>1.7.1.Доходы от реализации имущества находящегося в муниципальной собственности</t>
  </si>
  <si>
    <t>1.7.2.Доходы от продажи земельных участков  государственная собственность на которые не разграничена</t>
  </si>
  <si>
    <t>1.8. ШТРАФЫ, САНКЦИИ, ВОЗМЕЩЕНИЕ УЩЕРБА</t>
  </si>
  <si>
    <t>1.8.1.Денежные взыскания (штрафы ) за нарушения земельного законодательства.</t>
  </si>
  <si>
    <t>1.8.2. Прочие поступления от денежных взысканий (штрафов) и иных сумм в возмещение ущерба, зачисляемые в местные бюджеты</t>
  </si>
  <si>
    <t>1.6.  Доходы от оказания платных услуг  (работ) и компенсации затрат государства</t>
  </si>
  <si>
    <t>1.6.1.Доходы от компенсации затрат государства</t>
  </si>
  <si>
    <t>113 00000 00 0000 000</t>
  </si>
  <si>
    <t xml:space="preserve">113  02995 05 0000 130 </t>
  </si>
  <si>
    <t>Исполнение за год</t>
  </si>
  <si>
    <t>1 01 02040 01 0000 110</t>
  </si>
  <si>
    <t>202 02051 05 0220 151</t>
  </si>
  <si>
    <t>2.12.2. Субсидии на осуществление капитального ремонта гидротехнических сооружений</t>
  </si>
  <si>
    <t>202 04041 05 0110 151</t>
  </si>
  <si>
    <t>202 04012 05 220 151</t>
  </si>
  <si>
    <t>2.1.4.2. Межбюджетные трансферты из фонда поддержки территорий</t>
  </si>
  <si>
    <t>2.1.2.3.Субсидии на предоставление социальных выплат молодым семьям на приобретение жилья в рамках целевой  федеральной  программы</t>
  </si>
  <si>
    <t>2.1.2.4.Субсидии на строительство, реконструкцию в рамках областной целевой программы « Развитие социальной и инженерной инфраструктуры как основы повышения качества жизни населения на 2012-2014 годы»</t>
  </si>
  <si>
    <t>2.1.2.5.Субсидии на обеспечение мероприятий по капитальному ремонту многоквартирных домов за счет средств Фонда содействия реформирования ЖКХ</t>
  </si>
  <si>
    <t>2.1.2.6. Субсидии на обеспечение мероприятий по капитальному ремонту многоквартирных домов за счет средств областного бюджета</t>
  </si>
  <si>
    <t>2.1.2.7.Субсидии      на      оказание      частичной финансовой поддержки районных средст массовой информации</t>
  </si>
  <si>
    <t>2.1.2.8. Субсидии на организацию отдыха и оздоровления детей в каникулярный период</t>
  </si>
  <si>
    <t>2.1.2.9.Субсидии на проведение мероприятий по обеспечению пожарной безопастночти.</t>
  </si>
  <si>
    <t>2.1.2.10.Субсидии на софинансирования полномочий по организации предоставления общедоступного бесплатного дошкольного образования  и дополнительного образования детям за счет средств областного бюджета на повышение заработной платы работников образовательных учреждений.</t>
  </si>
  <si>
    <t>2.1.2.11. Субсидии на увеличение оплаты труда работников муниципальных учреждений и органов местного самоуправления</t>
  </si>
  <si>
    <t>2.1.2.12. Субсидии на финансирование мероприятий по обеспечению безопасности гидротехнических сооружений</t>
  </si>
  <si>
    <t>2.1.2.13.Субсидии на капитальный ремонт и ремонт автомобильных дорог общего пользования населенных пунктов.</t>
  </si>
  <si>
    <t>2.1.2.14. Субсидии на капитальный ремонт и ремонт дворовых территорий многоквартирных домов, проездов к дворовым территориям.</t>
  </si>
  <si>
    <t>2.2.3.11. Субвенция на осуществление государственных полномочий по проведению аттестации педагогических и руководящих работников муниципальных образовательных учреждений.</t>
  </si>
  <si>
    <t>2.1.3.12.Субвенции на стабилизацию и увеличение поголовья крупного рогатого скота</t>
  </si>
  <si>
    <t>2.1.3.13. Субвенции на возмещение  части затрат на приобретение зерноуборочных комбайнов</t>
  </si>
  <si>
    <t>2.1.3.14. Субвенция на осуществление выплаты компенсации части родительской платы за содержание ребенка в государственных муниципальных учреждениях.</t>
  </si>
  <si>
    <t>2.1.3.15. Субвенции на компенсацию стоимости путевок в детские санатории, санаторно-оздоровительные центры</t>
  </si>
  <si>
    <t>2.1.3.16. Субвенции на поддержку элитного семеноводства за счет средств областного бюджета</t>
  </si>
  <si>
    <t>2.1.3.17. Субвенции на поддержку элитного семеноводства за счет средств федерального  бюджета</t>
  </si>
  <si>
    <t>2.1.3.18.Субвенции на компенсацию части затрат по страхованию урожая сельскохозяйственных культур за счет средств областного бюджета.</t>
  </si>
  <si>
    <t>2.1.3.19. .Субвенции на компенсацию части затрат по страхованию урожая сельскохозяйственных культур за счет средств федерального бюджета</t>
  </si>
  <si>
    <t>2.1.3.20. Субвенции на поддержку племенного животноводства за счет средств областного бюджета</t>
  </si>
  <si>
    <t>2.1.3.21. Субвенции на возмещение гражданам, ведущим личное подсобное хозяйство, на уплату части затрат по кредитам полученным в 2005-2011 г. На 8 лет за счет средств областного бюджета.</t>
  </si>
  <si>
    <t>2.1.3.22. Субвенции на возмещение гражданам, ведущим личное подсобное хозяйство, на уплату части затрат по кредитам полученным в 2005-2011 г. На 8 лет за счет средств федерального бюджета</t>
  </si>
  <si>
    <t>2.1.3.23. Субвенции на компенсацию части затрат на приобретение средств химизации за счет средств областного бюджета</t>
  </si>
  <si>
    <t>2.1.3.24. Субвенции на компенсацию части затрат на приобретение средств химизации за счет средств  федерального бюджета</t>
  </si>
  <si>
    <t>202 03051 05 0110 151</t>
  </si>
  <si>
    <t>2.1.3.25. Субвенция на компенсацию части затрат на приобретение средств химизации</t>
  </si>
  <si>
    <t>2.1.3.26. Субвенция на обеспечение жильем отдельных категорий граждан, установленных Федеральным законом  « Об обеспечении жильем ветеранов Великой Отечественной войны»</t>
  </si>
  <si>
    <t>2.1.3.27. Субвенция на обеспечение жильем отдельных категорий граждан, установленных Федеральным законом « О социальной защите инвалидов»</t>
  </si>
  <si>
    <t>2.1.3.28. Субвенции на модернизацию региональных систем общего образования за счет средств федерального бюджета</t>
  </si>
  <si>
    <t>2.1.3.29. Субвенции на модернизацию региональных систем общего образования</t>
  </si>
  <si>
    <t>2.1.4.3.Межбюджетные трансферты на комплектование книжных фондов библиотек муниципальных образований</t>
  </si>
  <si>
    <t>2.1.4.4. Межбюджетные трансферты на проведение мероприятий про подключению к Интернету</t>
  </si>
  <si>
    <t>ПРИЛОЖЕНИЕ N 1</t>
  </si>
  <si>
    <t>УТВЕРЖДЕНО</t>
  </si>
  <si>
    <t>постановлением администрации</t>
  </si>
  <si>
    <t>Дивеевского района</t>
  </si>
  <si>
    <t>Нижегородской области</t>
  </si>
  <si>
    <t>от 22 февраля 2013 года N 160</t>
  </si>
  <si>
    <t>Поступление доходов по группам, подгрупппам и статьям бюджетной классификации за  2012 года</t>
  </si>
  <si>
    <t>Код бюджетной классификации Российской Федерации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</si>
</sst>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justify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right" indent="1"/>
    </xf>
    <xf numFmtId="3" fontId="3" fillId="2" borderId="1" xfId="0" applyNumberFormat="1" applyFont="1" applyFill="1" applyBorder="1" applyAlignment="1">
      <alignment horizontal="right" vertical="top" wrapText="1"/>
    </xf>
    <xf numFmtId="0" fontId="4" fillId="0" borderId="1" xfId="0" applyFont="1" applyBorder="1" applyAlignment="1">
      <alignment vertical="top"/>
    </xf>
    <xf numFmtId="4" fontId="3" fillId="2" borderId="1" xfId="0" applyNumberFormat="1" applyFont="1" applyFill="1" applyBorder="1" applyAlignment="1">
      <alignment horizontal="right" vertical="top" wrapText="1"/>
    </xf>
    <xf numFmtId="164" fontId="3" fillId="0" borderId="1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 wrapText="1"/>
    </xf>
    <xf numFmtId="164" fontId="4" fillId="0" borderId="1" xfId="0" applyNumberFormat="1" applyFont="1" applyBorder="1" applyAlignment="1" applyProtection="1">
      <alignment vertical="top"/>
      <protection locked="0"/>
    </xf>
    <xf numFmtId="1" fontId="4" fillId="2" borderId="1" xfId="0" applyNumberFormat="1" applyFont="1" applyFill="1" applyBorder="1" applyAlignment="1">
      <alignment horizontal="right" vertical="top"/>
    </xf>
    <xf numFmtId="0" fontId="4" fillId="2" borderId="1" xfId="0" applyFont="1" applyFill="1" applyBorder="1" applyAlignment="1">
      <alignment vertical="top" wrapText="1"/>
    </xf>
    <xf numFmtId="3" fontId="4" fillId="2" borderId="1" xfId="0" applyNumberFormat="1" applyFont="1" applyFill="1" applyBorder="1" applyAlignment="1">
      <alignment horizontal="right" vertical="top" wrapText="1"/>
    </xf>
    <xf numFmtId="4" fontId="4" fillId="2" borderId="1" xfId="0" applyNumberFormat="1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vertical="top" wrapText="1"/>
    </xf>
    <xf numFmtId="3" fontId="4" fillId="2" borderId="1" xfId="0" applyNumberFormat="1" applyFont="1" applyFill="1" applyBorder="1" applyAlignment="1">
      <alignment vertical="top" wrapText="1"/>
    </xf>
    <xf numFmtId="1" fontId="4" fillId="2" borderId="1" xfId="0" applyNumberFormat="1" applyFont="1" applyFill="1" applyBorder="1" applyAlignment="1">
      <alignment horizontal="right" vertical="top" wrapText="1"/>
    </xf>
    <xf numFmtId="3" fontId="4" fillId="0" borderId="1" xfId="0" applyNumberFormat="1" applyFont="1" applyBorder="1" applyAlignment="1">
      <alignment vertical="top"/>
    </xf>
    <xf numFmtId="0" fontId="4" fillId="0" borderId="1" xfId="0" applyFont="1" applyBorder="1" applyAlignment="1">
      <alignment horizontal="center" vertical="top"/>
    </xf>
    <xf numFmtId="164" fontId="4" fillId="0" borderId="1" xfId="0" applyNumberFormat="1" applyFont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right" vertical="top"/>
    </xf>
    <xf numFmtId="4" fontId="4" fillId="0" borderId="1" xfId="0" applyNumberFormat="1" applyFont="1" applyBorder="1" applyAlignment="1">
      <alignment vertical="top"/>
    </xf>
    <xf numFmtId="3" fontId="4" fillId="2" borderId="1" xfId="0" applyNumberFormat="1" applyFont="1" applyFill="1" applyBorder="1" applyAlignment="1">
      <alignment horizontal="right" vertical="top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/>
    </xf>
    <xf numFmtId="164" fontId="4" fillId="0" borderId="1" xfId="0" applyNumberFormat="1" applyFont="1" applyBorder="1" applyAlignment="1">
      <alignment horizontal="center" vertical="top"/>
    </xf>
    <xf numFmtId="0" fontId="4" fillId="2" borderId="1" xfId="0" applyFont="1" applyFill="1" applyBorder="1" applyAlignment="1">
      <alignment vertical="top" wrapText="1"/>
    </xf>
    <xf numFmtId="4" fontId="4" fillId="2" borderId="1" xfId="0" applyNumberFormat="1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vertical="top" wrapText="1"/>
    </xf>
    <xf numFmtId="3" fontId="4" fillId="2" borderId="1" xfId="0" applyNumberFormat="1" applyFont="1" applyFill="1" applyBorder="1" applyAlignment="1">
      <alignment horizontal="right" vertical="top" wrapText="1"/>
    </xf>
    <xf numFmtId="0" fontId="2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8"/>
  <sheetViews>
    <sheetView tabSelected="1" topLeftCell="A99" workbookViewId="0">
      <selection activeCell="B16" sqref="B16"/>
    </sheetView>
  </sheetViews>
  <sheetFormatPr defaultRowHeight="15"/>
  <cols>
    <col min="1" max="1" width="28.28515625" customWidth="1"/>
    <col min="2" max="2" width="45.85546875" customWidth="1"/>
    <col min="3" max="3" width="19.28515625" customWidth="1"/>
    <col min="4" max="4" width="19.7109375" customWidth="1"/>
    <col min="5" max="5" width="11.42578125" customWidth="1"/>
  </cols>
  <sheetData>
    <row r="1" spans="1:5" ht="18.75">
      <c r="C1" s="39" t="s">
        <v>174</v>
      </c>
      <c r="D1" s="39"/>
      <c r="E1" s="39"/>
    </row>
    <row r="2" spans="1:5" ht="18.75" customHeight="1">
      <c r="A2" s="3"/>
      <c r="C2" s="26" t="s">
        <v>175</v>
      </c>
      <c r="D2" s="26"/>
      <c r="E2" s="26"/>
    </row>
    <row r="3" spans="1:5" ht="18.75" customHeight="1">
      <c r="A3" s="3"/>
      <c r="C3" s="26" t="s">
        <v>176</v>
      </c>
      <c r="D3" s="26"/>
      <c r="E3" s="26"/>
    </row>
    <row r="4" spans="1:5" ht="18.75" customHeight="1">
      <c r="A4" s="3"/>
      <c r="C4" s="26" t="s">
        <v>177</v>
      </c>
      <c r="D4" s="26"/>
      <c r="E4" s="26"/>
    </row>
    <row r="5" spans="1:5" ht="18.75" customHeight="1">
      <c r="A5" s="3"/>
      <c r="C5" s="26" t="s">
        <v>178</v>
      </c>
      <c r="D5" s="26"/>
      <c r="E5" s="26"/>
    </row>
    <row r="6" spans="1:5" ht="18.75">
      <c r="A6" s="3"/>
      <c r="C6" s="26" t="s">
        <v>179</v>
      </c>
      <c r="D6" s="26"/>
      <c r="E6" s="26"/>
    </row>
    <row r="7" spans="1:5" ht="35.25" customHeight="1">
      <c r="A7" s="26" t="s">
        <v>180</v>
      </c>
      <c r="B7" s="26"/>
      <c r="C7" s="26"/>
      <c r="D7" s="26"/>
      <c r="E7" s="26"/>
    </row>
    <row r="8" spans="1:5" ht="19.5" customHeight="1">
      <c r="A8" s="2"/>
      <c r="C8" s="4"/>
    </row>
    <row r="9" spans="1:5" ht="18.75" customHeight="1">
      <c r="A9" s="28" t="s">
        <v>181</v>
      </c>
      <c r="B9" s="28" t="s">
        <v>0</v>
      </c>
      <c r="C9" s="28" t="s">
        <v>111</v>
      </c>
      <c r="D9" s="27" t="s">
        <v>133</v>
      </c>
      <c r="E9" s="27" t="s">
        <v>112</v>
      </c>
    </row>
    <row r="10" spans="1:5">
      <c r="A10" s="31"/>
      <c r="B10" s="29"/>
      <c r="C10" s="29"/>
      <c r="D10" s="27"/>
      <c r="E10" s="27"/>
    </row>
    <row r="11" spans="1:5">
      <c r="A11" s="31"/>
      <c r="B11" s="29"/>
      <c r="C11" s="29"/>
      <c r="D11" s="27"/>
      <c r="E11" s="27"/>
    </row>
    <row r="12" spans="1:5">
      <c r="A12" s="32"/>
      <c r="B12" s="30"/>
      <c r="C12" s="30"/>
      <c r="D12" s="27"/>
      <c r="E12" s="27"/>
    </row>
    <row r="13" spans="1:5" ht="16.5">
      <c r="A13" s="16" t="s">
        <v>1</v>
      </c>
      <c r="B13" s="16" t="s">
        <v>2</v>
      </c>
      <c r="C13" s="5">
        <f>C14+C20+C25+C28+C36+C44+C47+C42</f>
        <v>142334653</v>
      </c>
      <c r="D13" s="5">
        <f>D14+D20+D25+D28+D36+D44+D47+D42</f>
        <v>180592345.98000002</v>
      </c>
      <c r="E13" s="8">
        <f>D13/C13*100</f>
        <v>126.87869199357939</v>
      </c>
    </row>
    <row r="14" spans="1:5" ht="33">
      <c r="A14" s="16" t="s">
        <v>3</v>
      </c>
      <c r="B14" s="16" t="s">
        <v>4</v>
      </c>
      <c r="C14" s="5">
        <f>C15</f>
        <v>103955189</v>
      </c>
      <c r="D14" s="5">
        <f>D15</f>
        <v>109340163</v>
      </c>
      <c r="E14" s="8">
        <f>D14/C14*100</f>
        <v>105.18009158734731</v>
      </c>
    </row>
    <row r="15" spans="1:5" ht="16.5">
      <c r="A15" s="13" t="s">
        <v>5</v>
      </c>
      <c r="B15" s="13" t="s">
        <v>6</v>
      </c>
      <c r="C15" s="18">
        <f>C16+C17+C18+C19</f>
        <v>103955189</v>
      </c>
      <c r="D15" s="18">
        <f>D16+D17+D18+D19</f>
        <v>109340163</v>
      </c>
      <c r="E15" s="9"/>
    </row>
    <row r="16" spans="1:5" ht="123" customHeight="1">
      <c r="A16" s="22" t="s">
        <v>7</v>
      </c>
      <c r="B16" s="13" t="s">
        <v>8</v>
      </c>
      <c r="C16" s="18">
        <v>103519889</v>
      </c>
      <c r="D16" s="6">
        <v>108538336</v>
      </c>
      <c r="E16" s="9"/>
    </row>
    <row r="17" spans="1:5" ht="123" customHeight="1">
      <c r="A17" s="13" t="s">
        <v>9</v>
      </c>
      <c r="B17" s="13" t="s">
        <v>113</v>
      </c>
      <c r="C17" s="18">
        <v>15000</v>
      </c>
      <c r="D17" s="6">
        <v>10730</v>
      </c>
      <c r="E17" s="9"/>
    </row>
    <row r="18" spans="1:5" ht="82.5">
      <c r="A18" s="13" t="s">
        <v>10</v>
      </c>
      <c r="B18" s="13" t="s">
        <v>11</v>
      </c>
      <c r="C18" s="18">
        <v>345000</v>
      </c>
      <c r="D18" s="6">
        <v>573397</v>
      </c>
      <c r="E18" s="9"/>
    </row>
    <row r="19" spans="1:5" ht="99">
      <c r="A19" s="13" t="s">
        <v>134</v>
      </c>
      <c r="B19" s="13" t="s">
        <v>12</v>
      </c>
      <c r="C19" s="18">
        <v>75300</v>
      </c>
      <c r="D19" s="6">
        <v>217700</v>
      </c>
      <c r="E19" s="9"/>
    </row>
    <row r="20" spans="1:5" ht="33">
      <c r="A20" s="16" t="s">
        <v>13</v>
      </c>
      <c r="B20" s="16" t="s">
        <v>14</v>
      </c>
      <c r="C20" s="5">
        <f>C21+C24</f>
        <v>9164050</v>
      </c>
      <c r="D20" s="5">
        <f>D21+D24</f>
        <v>9777903</v>
      </c>
      <c r="E20" s="8">
        <f>D20/C20*100</f>
        <v>106.69849029632094</v>
      </c>
    </row>
    <row r="21" spans="1:5" ht="33">
      <c r="A21" s="13" t="s">
        <v>15</v>
      </c>
      <c r="B21" s="13" t="s">
        <v>16</v>
      </c>
      <c r="C21" s="12">
        <f>C22+C23</f>
        <v>9153900</v>
      </c>
      <c r="D21" s="12">
        <f>D22+D23</f>
        <v>9505579</v>
      </c>
      <c r="E21" s="9"/>
    </row>
    <row r="22" spans="1:5" ht="33">
      <c r="A22" s="13" t="s">
        <v>17</v>
      </c>
      <c r="B22" s="13" t="s">
        <v>18</v>
      </c>
      <c r="C22" s="14">
        <v>9153900</v>
      </c>
      <c r="D22" s="6">
        <v>9747845</v>
      </c>
      <c r="E22" s="9"/>
    </row>
    <row r="23" spans="1:5" ht="60.75" customHeight="1">
      <c r="A23" s="13" t="s">
        <v>19</v>
      </c>
      <c r="B23" s="13" t="s">
        <v>20</v>
      </c>
      <c r="C23" s="14"/>
      <c r="D23" s="6">
        <v>-242266</v>
      </c>
      <c r="E23" s="9"/>
    </row>
    <row r="24" spans="1:5" ht="16.5">
      <c r="A24" s="13" t="s">
        <v>21</v>
      </c>
      <c r="B24" s="13" t="s">
        <v>22</v>
      </c>
      <c r="C24" s="14">
        <v>10150</v>
      </c>
      <c r="D24" s="6">
        <v>272324</v>
      </c>
      <c r="E24" s="9"/>
    </row>
    <row r="25" spans="1:5" ht="33">
      <c r="A25" s="16" t="s">
        <v>23</v>
      </c>
      <c r="B25" s="16" t="s">
        <v>24</v>
      </c>
      <c r="C25" s="5">
        <f>C26+C27</f>
        <v>1202400</v>
      </c>
      <c r="D25" s="5">
        <f>D26+D27</f>
        <v>635330</v>
      </c>
      <c r="E25" s="9">
        <f>D25/C25*100</f>
        <v>52.838489687292082</v>
      </c>
    </row>
    <row r="26" spans="1:5" ht="111.75" customHeight="1">
      <c r="A26" s="13" t="s">
        <v>25</v>
      </c>
      <c r="B26" s="13" t="s">
        <v>114</v>
      </c>
      <c r="C26" s="14">
        <v>962400</v>
      </c>
      <c r="D26" s="6">
        <v>473130</v>
      </c>
      <c r="E26" s="9"/>
    </row>
    <row r="27" spans="1:5" ht="122.25" customHeight="1">
      <c r="A27" s="13" t="s">
        <v>26</v>
      </c>
      <c r="B27" s="13" t="s">
        <v>27</v>
      </c>
      <c r="C27" s="14">
        <v>240000</v>
      </c>
      <c r="D27" s="6">
        <v>162200</v>
      </c>
      <c r="E27" s="9"/>
    </row>
    <row r="28" spans="1:5" ht="66">
      <c r="A28" s="13" t="s">
        <v>28</v>
      </c>
      <c r="B28" s="16" t="s">
        <v>29</v>
      </c>
      <c r="C28" s="5">
        <f>C29+C34+C35</f>
        <v>6162400</v>
      </c>
      <c r="D28" s="5">
        <f>D29+D34+D35</f>
        <v>6451326.9699999997</v>
      </c>
      <c r="E28" s="8">
        <f>D28/C28*100</f>
        <v>104.68854618330521</v>
      </c>
    </row>
    <row r="29" spans="1:5" ht="66" customHeight="1">
      <c r="A29" s="35" t="s">
        <v>30</v>
      </c>
      <c r="B29" s="37" t="s">
        <v>117</v>
      </c>
      <c r="C29" s="38">
        <v>4748800</v>
      </c>
      <c r="D29" s="6">
        <v>4742060</v>
      </c>
      <c r="E29" s="9"/>
    </row>
    <row r="30" spans="1:5" ht="16.5" hidden="1">
      <c r="A30" s="35"/>
      <c r="B30" s="37"/>
      <c r="C30" s="38"/>
      <c r="D30" s="6"/>
      <c r="E30" s="9"/>
    </row>
    <row r="31" spans="1:5" ht="16.5" hidden="1">
      <c r="A31" s="35"/>
      <c r="B31" s="37"/>
      <c r="C31" s="38"/>
      <c r="D31" s="6"/>
      <c r="E31" s="9"/>
    </row>
    <row r="32" spans="1:5" ht="16.5" hidden="1">
      <c r="A32" s="35"/>
      <c r="B32" s="37"/>
      <c r="C32" s="38"/>
      <c r="D32" s="6"/>
      <c r="E32" s="9"/>
    </row>
    <row r="33" spans="1:5" ht="1.5" customHeight="1">
      <c r="A33" s="35"/>
      <c r="B33" s="37"/>
      <c r="C33" s="38"/>
      <c r="D33" s="6"/>
      <c r="E33" s="9"/>
    </row>
    <row r="34" spans="1:5" ht="66">
      <c r="A34" s="13" t="s">
        <v>31</v>
      </c>
      <c r="B34" s="13" t="s">
        <v>32</v>
      </c>
      <c r="C34" s="14">
        <v>1353600</v>
      </c>
      <c r="D34" s="6">
        <v>1695684</v>
      </c>
      <c r="E34" s="9"/>
    </row>
    <row r="35" spans="1:5" ht="66">
      <c r="A35" s="13" t="s">
        <v>33</v>
      </c>
      <c r="B35" s="13" t="s">
        <v>34</v>
      </c>
      <c r="C35" s="14">
        <v>60000</v>
      </c>
      <c r="D35" s="6">
        <v>13582.97</v>
      </c>
      <c r="E35" s="9"/>
    </row>
    <row r="36" spans="1:5" ht="33">
      <c r="A36" s="16" t="s">
        <v>35</v>
      </c>
      <c r="B36" s="16" t="s">
        <v>36</v>
      </c>
      <c r="C36" s="5">
        <f>C37+C38+C39+C40+C41</f>
        <v>1448100</v>
      </c>
      <c r="D36" s="5">
        <f>D37+D38+D39+D40+D41</f>
        <v>1208802.01</v>
      </c>
      <c r="E36" s="9">
        <f>D36/C36*100</f>
        <v>83.475036944962369</v>
      </c>
    </row>
    <row r="37" spans="1:5" ht="49.5">
      <c r="A37" s="13" t="s">
        <v>37</v>
      </c>
      <c r="B37" s="13" t="s">
        <v>115</v>
      </c>
      <c r="C37" s="14">
        <v>32148</v>
      </c>
      <c r="D37" s="6">
        <v>47988</v>
      </c>
      <c r="E37" s="9"/>
    </row>
    <row r="38" spans="1:5" ht="49.5">
      <c r="A38" s="13" t="s">
        <v>38</v>
      </c>
      <c r="B38" s="13" t="s">
        <v>39</v>
      </c>
      <c r="C38" s="14">
        <v>4924</v>
      </c>
      <c r="D38" s="6">
        <v>10358</v>
      </c>
      <c r="E38" s="9"/>
    </row>
    <row r="39" spans="1:5" ht="33">
      <c r="A39" s="13" t="s">
        <v>40</v>
      </c>
      <c r="B39" s="13" t="s">
        <v>41</v>
      </c>
      <c r="C39" s="14">
        <v>210554</v>
      </c>
      <c r="D39" s="6">
        <v>182196</v>
      </c>
      <c r="E39" s="9"/>
    </row>
    <row r="40" spans="1:5" ht="33">
      <c r="A40" s="13" t="s">
        <v>42</v>
      </c>
      <c r="B40" s="13" t="s">
        <v>43</v>
      </c>
      <c r="C40" s="14">
        <v>1200474</v>
      </c>
      <c r="D40" s="6">
        <v>968260</v>
      </c>
      <c r="E40" s="9"/>
    </row>
    <row r="41" spans="1:5" ht="33">
      <c r="A41" s="13" t="s">
        <v>118</v>
      </c>
      <c r="B41" s="13" t="s">
        <v>119</v>
      </c>
      <c r="C41" s="14"/>
      <c r="D41" s="6">
        <v>0.01</v>
      </c>
      <c r="E41" s="9"/>
    </row>
    <row r="42" spans="1:5" ht="49.5">
      <c r="A42" s="13" t="s">
        <v>131</v>
      </c>
      <c r="B42" s="16" t="s">
        <v>129</v>
      </c>
      <c r="C42" s="14">
        <f>C43</f>
        <v>0</v>
      </c>
      <c r="D42" s="14">
        <f>D43</f>
        <v>167941</v>
      </c>
      <c r="E42" s="9" t="e">
        <f>D42/C42*100</f>
        <v>#DIV/0!</v>
      </c>
    </row>
    <row r="43" spans="1:5" ht="33">
      <c r="A43" s="17" t="s">
        <v>132</v>
      </c>
      <c r="B43" s="13" t="s">
        <v>130</v>
      </c>
      <c r="C43" s="14"/>
      <c r="D43" s="6">
        <v>167941</v>
      </c>
      <c r="E43" s="9"/>
    </row>
    <row r="44" spans="1:5" ht="33">
      <c r="A44" s="16" t="s">
        <v>44</v>
      </c>
      <c r="B44" s="16" t="s">
        <v>123</v>
      </c>
      <c r="C44" s="5">
        <f>C45+C46</f>
        <v>19062514</v>
      </c>
      <c r="D44" s="5">
        <f>D45+D46</f>
        <v>51882808</v>
      </c>
      <c r="E44" s="8">
        <f>D44/C44*100</f>
        <v>272.17190765079573</v>
      </c>
    </row>
    <row r="45" spans="1:5" ht="49.5">
      <c r="A45" s="13" t="s">
        <v>45</v>
      </c>
      <c r="B45" s="13" t="s">
        <v>124</v>
      </c>
      <c r="C45" s="14">
        <v>14588514</v>
      </c>
      <c r="D45" s="6">
        <v>46171526</v>
      </c>
      <c r="E45" s="9"/>
    </row>
    <row r="46" spans="1:5" ht="49.5">
      <c r="A46" s="13" t="s">
        <v>46</v>
      </c>
      <c r="B46" s="13" t="s">
        <v>125</v>
      </c>
      <c r="C46" s="14">
        <v>4474000</v>
      </c>
      <c r="D46" s="6">
        <v>5711282</v>
      </c>
      <c r="E46" s="9"/>
    </row>
    <row r="47" spans="1:5" ht="33">
      <c r="A47" s="16" t="s">
        <v>47</v>
      </c>
      <c r="B47" s="16" t="s">
        <v>126</v>
      </c>
      <c r="C47" s="7">
        <f>C48+C49</f>
        <v>1340000</v>
      </c>
      <c r="D47" s="7">
        <f>D48+D49</f>
        <v>1128072</v>
      </c>
      <c r="E47" s="8">
        <f>D47/C47*100</f>
        <v>84.184477611940295</v>
      </c>
    </row>
    <row r="48" spans="1:5" ht="33">
      <c r="A48" s="13" t="s">
        <v>48</v>
      </c>
      <c r="B48" s="13" t="s">
        <v>127</v>
      </c>
      <c r="C48" s="14">
        <v>20000</v>
      </c>
      <c r="D48" s="6">
        <v>82460</v>
      </c>
      <c r="E48" s="9"/>
    </row>
    <row r="49" spans="1:5" ht="66">
      <c r="A49" s="13" t="s">
        <v>49</v>
      </c>
      <c r="B49" s="13" t="s">
        <v>128</v>
      </c>
      <c r="C49" s="14">
        <v>1320000</v>
      </c>
      <c r="D49" s="6">
        <v>1045612</v>
      </c>
      <c r="E49" s="9"/>
    </row>
    <row r="50" spans="1:5" ht="66">
      <c r="A50" s="16" t="s">
        <v>50</v>
      </c>
      <c r="B50" s="16" t="s">
        <v>51</v>
      </c>
      <c r="C50" s="7">
        <f>C51</f>
        <v>282403403.22000003</v>
      </c>
      <c r="D50" s="7">
        <f>D51</f>
        <v>280349161.22000003</v>
      </c>
      <c r="E50" s="8">
        <f>D50/C50*100</f>
        <v>99.272585961579324</v>
      </c>
    </row>
    <row r="51" spans="1:5" ht="49.5">
      <c r="A51" s="16" t="s">
        <v>52</v>
      </c>
      <c r="B51" s="16" t="s">
        <v>110</v>
      </c>
      <c r="C51" s="7">
        <f>C52+C55+C71+C101+C104+C106+C105+C103</f>
        <v>282403403.22000003</v>
      </c>
      <c r="D51" s="7">
        <f>D52+D55+D71+D101+D104+D106+D105+D103</f>
        <v>280349161.22000003</v>
      </c>
      <c r="E51" s="10">
        <f>D51/C51*100</f>
        <v>99.272585961579324</v>
      </c>
    </row>
    <row r="52" spans="1:5" ht="49.5">
      <c r="A52" s="13" t="s">
        <v>53</v>
      </c>
      <c r="B52" s="13" t="s">
        <v>54</v>
      </c>
      <c r="C52" s="15">
        <f>C54+C53</f>
        <v>30332600</v>
      </c>
      <c r="D52" s="15">
        <f>D54+D53</f>
        <v>30332600</v>
      </c>
      <c r="E52" s="9"/>
    </row>
    <row r="53" spans="1:5" ht="16.5">
      <c r="A53" s="13" t="s">
        <v>120</v>
      </c>
      <c r="B53" s="13" t="s">
        <v>122</v>
      </c>
      <c r="C53" s="15">
        <v>200000</v>
      </c>
      <c r="D53" s="6">
        <v>200000</v>
      </c>
      <c r="E53" s="9"/>
    </row>
    <row r="54" spans="1:5" ht="66">
      <c r="A54" s="13" t="s">
        <v>55</v>
      </c>
      <c r="B54" s="13" t="s">
        <v>121</v>
      </c>
      <c r="C54" s="15">
        <v>30132600</v>
      </c>
      <c r="D54" s="6">
        <v>30132600</v>
      </c>
      <c r="E54" s="9"/>
    </row>
    <row r="55" spans="1:5" ht="49.5">
      <c r="A55" s="13" t="s">
        <v>56</v>
      </c>
      <c r="B55" s="13" t="s">
        <v>57</v>
      </c>
      <c r="C55" s="15">
        <f>C56+C57+C58+C59+C60+C61+C62+C63+C64+C65+C67+C68+C69+C70</f>
        <v>73614490</v>
      </c>
      <c r="D55" s="15">
        <f>D56+D57+D58+D59+D60+D61+D62+D63+D64+D65+D67+D68+D69+D70</f>
        <v>71560248</v>
      </c>
      <c r="E55" s="9"/>
    </row>
    <row r="56" spans="1:5" ht="75.75" customHeight="1">
      <c r="A56" s="13" t="s">
        <v>58</v>
      </c>
      <c r="B56" s="13" t="s">
        <v>59</v>
      </c>
      <c r="C56" s="14">
        <v>239040</v>
      </c>
      <c r="D56" s="6">
        <v>239040</v>
      </c>
      <c r="E56" s="9"/>
    </row>
    <row r="57" spans="1:5" ht="55.5" customHeight="1">
      <c r="A57" s="13" t="s">
        <v>135</v>
      </c>
      <c r="B57" s="13" t="s">
        <v>136</v>
      </c>
      <c r="C57" s="14">
        <v>15339300</v>
      </c>
      <c r="D57" s="6">
        <v>14134778</v>
      </c>
      <c r="E57" s="9"/>
    </row>
    <row r="58" spans="1:5" ht="66">
      <c r="A58" s="13" t="s">
        <v>60</v>
      </c>
      <c r="B58" s="13" t="s">
        <v>140</v>
      </c>
      <c r="C58" s="14">
        <v>145620</v>
      </c>
      <c r="D58" s="6">
        <v>145620</v>
      </c>
      <c r="E58" s="9"/>
    </row>
    <row r="59" spans="1:5" ht="109.5" customHeight="1">
      <c r="A59" s="13" t="s">
        <v>61</v>
      </c>
      <c r="B59" s="13" t="s">
        <v>141</v>
      </c>
      <c r="C59" s="14">
        <v>14989100</v>
      </c>
      <c r="D59" s="6">
        <v>14382380</v>
      </c>
      <c r="E59" s="9"/>
    </row>
    <row r="60" spans="1:5" ht="66">
      <c r="A60" s="13" t="s">
        <v>62</v>
      </c>
      <c r="B60" s="13" t="s">
        <v>142</v>
      </c>
      <c r="C60" s="14">
        <v>5270000</v>
      </c>
      <c r="D60" s="6">
        <v>5270000</v>
      </c>
      <c r="E60" s="9"/>
    </row>
    <row r="61" spans="1:5" ht="66">
      <c r="A61" s="13" t="s">
        <v>63</v>
      </c>
      <c r="B61" s="13" t="s">
        <v>143</v>
      </c>
      <c r="C61" s="14">
        <v>2137000</v>
      </c>
      <c r="D61" s="6">
        <v>2137000</v>
      </c>
      <c r="E61" s="9"/>
    </row>
    <row r="62" spans="1:5" ht="49.5">
      <c r="A62" s="13" t="s">
        <v>64</v>
      </c>
      <c r="B62" s="13" t="s">
        <v>144</v>
      </c>
      <c r="C62" s="14">
        <v>653000</v>
      </c>
      <c r="D62" s="6">
        <v>653000</v>
      </c>
      <c r="E62" s="9"/>
    </row>
    <row r="63" spans="1:5" ht="49.5">
      <c r="A63" s="13" t="s">
        <v>65</v>
      </c>
      <c r="B63" s="13" t="s">
        <v>145</v>
      </c>
      <c r="C63" s="14">
        <v>1467800</v>
      </c>
      <c r="D63" s="6">
        <v>1467800</v>
      </c>
      <c r="E63" s="9"/>
    </row>
    <row r="64" spans="1:5" ht="49.5">
      <c r="A64" s="13" t="s">
        <v>66</v>
      </c>
      <c r="B64" s="13" t="s">
        <v>146</v>
      </c>
      <c r="C64" s="14">
        <v>315500</v>
      </c>
      <c r="D64" s="6">
        <v>315500</v>
      </c>
      <c r="E64" s="9"/>
    </row>
    <row r="65" spans="1:5" ht="18.75" customHeight="1">
      <c r="A65" s="35" t="s">
        <v>67</v>
      </c>
      <c r="B65" s="35" t="s">
        <v>147</v>
      </c>
      <c r="C65" s="38">
        <v>1985100</v>
      </c>
      <c r="D65" s="33">
        <v>1985100</v>
      </c>
      <c r="E65" s="34"/>
    </row>
    <row r="66" spans="1:5" ht="117.75" customHeight="1">
      <c r="A66" s="35"/>
      <c r="B66" s="35"/>
      <c r="C66" s="38"/>
      <c r="D66" s="33"/>
      <c r="E66" s="34"/>
    </row>
    <row r="67" spans="1:5" ht="78.75" customHeight="1">
      <c r="A67" s="13" t="s">
        <v>68</v>
      </c>
      <c r="B67" s="13" t="s">
        <v>148</v>
      </c>
      <c r="C67" s="14">
        <v>3197400</v>
      </c>
      <c r="D67" s="6">
        <v>3197400</v>
      </c>
      <c r="E67" s="9"/>
    </row>
    <row r="68" spans="1:5" ht="60" customHeight="1">
      <c r="A68" s="13" t="s">
        <v>66</v>
      </c>
      <c r="B68" s="13" t="s">
        <v>149</v>
      </c>
      <c r="C68" s="14">
        <v>8100000</v>
      </c>
      <c r="D68" s="6">
        <v>7857000</v>
      </c>
      <c r="E68" s="9"/>
    </row>
    <row r="69" spans="1:5" ht="51.75" customHeight="1">
      <c r="A69" s="13" t="s">
        <v>67</v>
      </c>
      <c r="B69" s="13" t="s">
        <v>150</v>
      </c>
      <c r="C69" s="14">
        <v>9517855</v>
      </c>
      <c r="D69" s="6">
        <v>9517855</v>
      </c>
      <c r="E69" s="9"/>
    </row>
    <row r="70" spans="1:5" ht="66.75" customHeight="1">
      <c r="A70" s="13" t="s">
        <v>69</v>
      </c>
      <c r="B70" s="13" t="s">
        <v>151</v>
      </c>
      <c r="C70" s="14">
        <v>10257775</v>
      </c>
      <c r="D70" s="6">
        <v>10257775</v>
      </c>
      <c r="E70" s="9"/>
    </row>
    <row r="71" spans="1:5" ht="63" customHeight="1">
      <c r="A71" s="13" t="s">
        <v>70</v>
      </c>
      <c r="B71" s="13" t="s">
        <v>71</v>
      </c>
      <c r="C71" s="15">
        <f>C72+C73+C74+C75+C76+C77+C78+C79+C80+C81+C82+C83+C84+C85+C86+C87+C88+C89+C90+C91+C92+C93+C94+C95+C97+C98+C99+C100+C96</f>
        <v>178282920.93000001</v>
      </c>
      <c r="D71" s="15">
        <f>D72+D73+D74+D75+D76+D77+D78+D79+D80+D81+D82+D83+D84+D85+D86+D87+D88+D89+D90+D91+D92+D93+D94+D95+D97+D98+D99+D100+D96</f>
        <v>178282920.93000001</v>
      </c>
      <c r="E71" s="11"/>
    </row>
    <row r="72" spans="1:5" ht="66">
      <c r="A72" s="13" t="s">
        <v>72</v>
      </c>
      <c r="B72" s="13" t="s">
        <v>73</v>
      </c>
      <c r="C72" s="23">
        <v>5350.93</v>
      </c>
      <c r="D72" s="24">
        <v>5350.93</v>
      </c>
      <c r="E72" s="9"/>
    </row>
    <row r="73" spans="1:5" ht="78" customHeight="1">
      <c r="A73" s="13" t="s">
        <v>74</v>
      </c>
      <c r="B73" s="13" t="s">
        <v>75</v>
      </c>
      <c r="C73" s="25">
        <v>747700</v>
      </c>
      <c r="D73" s="19">
        <v>747700</v>
      </c>
      <c r="E73" s="9"/>
    </row>
    <row r="74" spans="1:5" ht="54" customHeight="1">
      <c r="A74" s="13" t="s">
        <v>76</v>
      </c>
      <c r="B74" s="13" t="s">
        <v>77</v>
      </c>
      <c r="C74" s="25">
        <v>1386200</v>
      </c>
      <c r="D74" s="19">
        <v>1386200</v>
      </c>
      <c r="E74" s="9"/>
    </row>
    <row r="75" spans="1:5" ht="35.25" customHeight="1">
      <c r="A75" s="13" t="s">
        <v>78</v>
      </c>
      <c r="B75" s="13" t="s">
        <v>79</v>
      </c>
      <c r="C75" s="25">
        <v>83369900</v>
      </c>
      <c r="D75" s="19">
        <v>83369900</v>
      </c>
      <c r="E75" s="9"/>
    </row>
    <row r="76" spans="1:5" ht="82.5" customHeight="1">
      <c r="A76" s="13" t="s">
        <v>78</v>
      </c>
      <c r="B76" s="13" t="s">
        <v>80</v>
      </c>
      <c r="C76" s="25">
        <v>325600</v>
      </c>
      <c r="D76" s="19">
        <v>325600</v>
      </c>
      <c r="E76" s="9"/>
    </row>
    <row r="77" spans="1:5" ht="66">
      <c r="A77" s="13" t="s">
        <v>78</v>
      </c>
      <c r="B77" s="13" t="s">
        <v>81</v>
      </c>
      <c r="C77" s="25">
        <v>50200</v>
      </c>
      <c r="D77" s="19">
        <v>50200</v>
      </c>
      <c r="E77" s="9"/>
    </row>
    <row r="78" spans="1:5" ht="81" customHeight="1">
      <c r="A78" s="13" t="s">
        <v>82</v>
      </c>
      <c r="B78" s="13" t="s">
        <v>83</v>
      </c>
      <c r="C78" s="25">
        <v>308400</v>
      </c>
      <c r="D78" s="19">
        <v>308400</v>
      </c>
      <c r="E78" s="9"/>
    </row>
    <row r="79" spans="1:5" ht="66">
      <c r="A79" s="13" t="s">
        <v>84</v>
      </c>
      <c r="B79" s="13" t="s">
        <v>85</v>
      </c>
      <c r="C79" s="25">
        <v>4522900</v>
      </c>
      <c r="D79" s="19">
        <v>4522900</v>
      </c>
      <c r="E79" s="9"/>
    </row>
    <row r="80" spans="1:5" ht="99">
      <c r="A80" s="13" t="s">
        <v>84</v>
      </c>
      <c r="B80" s="13" t="s">
        <v>86</v>
      </c>
      <c r="C80" s="25">
        <v>36619300</v>
      </c>
      <c r="D80" s="19">
        <v>36619300</v>
      </c>
      <c r="E80" s="9"/>
    </row>
    <row r="81" spans="1:5" ht="89.25" customHeight="1">
      <c r="A81" s="13" t="s">
        <v>84</v>
      </c>
      <c r="B81" s="13" t="s">
        <v>87</v>
      </c>
      <c r="C81" s="25">
        <v>325600</v>
      </c>
      <c r="D81" s="19">
        <v>325600</v>
      </c>
      <c r="E81" s="9"/>
    </row>
    <row r="82" spans="1:5" ht="82.5">
      <c r="A82" s="13" t="s">
        <v>88</v>
      </c>
      <c r="B82" s="13" t="s">
        <v>152</v>
      </c>
      <c r="C82" s="25">
        <v>375700</v>
      </c>
      <c r="D82" s="19">
        <v>375700</v>
      </c>
      <c r="E82" s="9"/>
    </row>
    <row r="83" spans="1:5" ht="49.5">
      <c r="A83" s="17">
        <v>202030240220151</v>
      </c>
      <c r="B83" s="13" t="s">
        <v>153</v>
      </c>
      <c r="C83" s="14">
        <v>15447840</v>
      </c>
      <c r="D83" s="19">
        <v>15447840</v>
      </c>
      <c r="E83" s="9"/>
    </row>
    <row r="84" spans="1:5" ht="49.5">
      <c r="A84" s="13" t="s">
        <v>78</v>
      </c>
      <c r="B84" s="13" t="s">
        <v>154</v>
      </c>
      <c r="C84" s="25">
        <v>250000</v>
      </c>
      <c r="D84" s="19">
        <v>250000</v>
      </c>
      <c r="E84" s="9"/>
    </row>
    <row r="85" spans="1:5" ht="96" customHeight="1">
      <c r="A85" s="13" t="s">
        <v>89</v>
      </c>
      <c r="B85" s="13" t="s">
        <v>155</v>
      </c>
      <c r="C85" s="25">
        <v>1000400</v>
      </c>
      <c r="D85" s="20">
        <v>1000400</v>
      </c>
      <c r="E85" s="9"/>
    </row>
    <row r="86" spans="1:5" ht="49.5">
      <c r="A86" s="13" t="s">
        <v>90</v>
      </c>
      <c r="B86" s="13" t="s">
        <v>156</v>
      </c>
      <c r="C86" s="25">
        <v>38200</v>
      </c>
      <c r="D86" s="6">
        <v>38200</v>
      </c>
      <c r="E86" s="9"/>
    </row>
    <row r="87" spans="1:5" ht="49.5">
      <c r="A87" s="13" t="s">
        <v>91</v>
      </c>
      <c r="B87" s="13" t="s">
        <v>157</v>
      </c>
      <c r="C87" s="25">
        <v>141000</v>
      </c>
      <c r="D87" s="6">
        <v>141000</v>
      </c>
      <c r="E87" s="9"/>
    </row>
    <row r="88" spans="1:5" ht="49.5">
      <c r="A88" s="13" t="s">
        <v>92</v>
      </c>
      <c r="B88" s="13" t="s">
        <v>158</v>
      </c>
      <c r="C88" s="25">
        <v>504502</v>
      </c>
      <c r="D88" s="6">
        <v>504502</v>
      </c>
      <c r="E88" s="9"/>
    </row>
    <row r="89" spans="1:5" ht="73.5" customHeight="1">
      <c r="A89" s="13" t="s">
        <v>93</v>
      </c>
      <c r="B89" s="13" t="s">
        <v>159</v>
      </c>
      <c r="C89" s="25">
        <v>1942153</v>
      </c>
      <c r="D89" s="6">
        <v>1942153</v>
      </c>
      <c r="E89" s="9"/>
    </row>
    <row r="90" spans="1:5" ht="66" customHeight="1">
      <c r="A90" s="13" t="s">
        <v>94</v>
      </c>
      <c r="B90" s="13" t="s">
        <v>160</v>
      </c>
      <c r="C90" s="25">
        <v>5837748</v>
      </c>
      <c r="D90" s="6">
        <v>5837748</v>
      </c>
      <c r="E90" s="9"/>
    </row>
    <row r="91" spans="1:5" ht="49.5">
      <c r="A91" s="13" t="s">
        <v>95</v>
      </c>
      <c r="B91" s="13" t="s">
        <v>161</v>
      </c>
      <c r="C91" s="25">
        <v>125950</v>
      </c>
      <c r="D91" s="6">
        <v>125950</v>
      </c>
      <c r="E91" s="9"/>
    </row>
    <row r="92" spans="1:5" ht="81.75" customHeight="1">
      <c r="A92" s="13" t="s">
        <v>96</v>
      </c>
      <c r="B92" s="13" t="s">
        <v>162</v>
      </c>
      <c r="C92" s="25">
        <v>31700</v>
      </c>
      <c r="D92" s="6">
        <v>31700</v>
      </c>
      <c r="E92" s="9"/>
    </row>
    <row r="93" spans="1:5" ht="86.25" customHeight="1">
      <c r="A93" s="13" t="s">
        <v>97</v>
      </c>
      <c r="B93" s="13" t="s">
        <v>163</v>
      </c>
      <c r="C93" s="25">
        <v>660300</v>
      </c>
      <c r="D93" s="6">
        <v>660300</v>
      </c>
      <c r="E93" s="9"/>
    </row>
    <row r="94" spans="1:5" ht="49.5">
      <c r="A94" s="13" t="s">
        <v>98</v>
      </c>
      <c r="B94" s="13" t="s">
        <v>164</v>
      </c>
      <c r="C94" s="25">
        <v>8019986</v>
      </c>
      <c r="D94" s="6">
        <v>8019986</v>
      </c>
      <c r="E94" s="9"/>
    </row>
    <row r="95" spans="1:5" ht="49.5">
      <c r="A95" s="13" t="s">
        <v>99</v>
      </c>
      <c r="B95" s="13" t="s">
        <v>165</v>
      </c>
      <c r="C95" s="25">
        <v>1350834</v>
      </c>
      <c r="D95" s="6">
        <v>1350834</v>
      </c>
      <c r="E95" s="9"/>
    </row>
    <row r="96" spans="1:5" ht="33">
      <c r="A96" s="13" t="s">
        <v>166</v>
      </c>
      <c r="B96" s="13" t="s">
        <v>167</v>
      </c>
      <c r="C96" s="25">
        <v>2581957</v>
      </c>
      <c r="D96" s="6">
        <v>2581957</v>
      </c>
      <c r="E96" s="9"/>
    </row>
    <row r="97" spans="1:5" ht="82.5">
      <c r="A97" s="13" t="s">
        <v>100</v>
      </c>
      <c r="B97" s="13" t="s">
        <v>168</v>
      </c>
      <c r="C97" s="25">
        <v>1276200</v>
      </c>
      <c r="D97" s="6">
        <v>1276200</v>
      </c>
      <c r="E97" s="9"/>
    </row>
    <row r="98" spans="1:5" ht="78.75" customHeight="1">
      <c r="A98" s="13" t="s">
        <v>101</v>
      </c>
      <c r="B98" s="13" t="s">
        <v>169</v>
      </c>
      <c r="C98" s="25">
        <v>607500</v>
      </c>
      <c r="D98" s="6">
        <v>607500</v>
      </c>
      <c r="E98" s="9"/>
    </row>
    <row r="99" spans="1:5" ht="49.5">
      <c r="A99" s="13" t="s">
        <v>102</v>
      </c>
      <c r="B99" s="13" t="s">
        <v>170</v>
      </c>
      <c r="C99" s="25">
        <v>9268300</v>
      </c>
      <c r="D99" s="6">
        <v>9268300</v>
      </c>
      <c r="E99" s="9"/>
    </row>
    <row r="100" spans="1:5" ht="33">
      <c r="A100" s="13" t="s">
        <v>103</v>
      </c>
      <c r="B100" s="13" t="s">
        <v>171</v>
      </c>
      <c r="C100" s="25">
        <v>1161500</v>
      </c>
      <c r="D100" s="6">
        <v>1161500</v>
      </c>
      <c r="E100" s="9"/>
    </row>
    <row r="101" spans="1:5" ht="66">
      <c r="A101" s="35" t="s">
        <v>104</v>
      </c>
      <c r="B101" s="13" t="s">
        <v>105</v>
      </c>
      <c r="C101" s="36">
        <v>400000</v>
      </c>
      <c r="D101" s="33">
        <v>400000</v>
      </c>
      <c r="E101" s="34"/>
    </row>
    <row r="102" spans="1:5" ht="49.5">
      <c r="A102" s="35"/>
      <c r="B102" s="13" t="s">
        <v>106</v>
      </c>
      <c r="C102" s="36"/>
      <c r="D102" s="33"/>
      <c r="E102" s="34"/>
    </row>
    <row r="103" spans="1:5" ht="33">
      <c r="A103" s="13" t="s">
        <v>138</v>
      </c>
      <c r="B103" s="13" t="s">
        <v>139</v>
      </c>
      <c r="C103" s="15">
        <v>455721</v>
      </c>
      <c r="D103" s="20">
        <v>455721</v>
      </c>
      <c r="E103" s="21"/>
    </row>
    <row r="104" spans="1:5" ht="63" customHeight="1">
      <c r="A104" s="13" t="s">
        <v>107</v>
      </c>
      <c r="B104" s="13" t="s">
        <v>172</v>
      </c>
      <c r="C104" s="15">
        <v>34400</v>
      </c>
      <c r="D104" s="6">
        <v>34400</v>
      </c>
      <c r="E104" s="9"/>
    </row>
    <row r="105" spans="1:5" ht="63" customHeight="1">
      <c r="A105" s="13" t="s">
        <v>137</v>
      </c>
      <c r="B105" s="13" t="s">
        <v>173</v>
      </c>
      <c r="C105" s="15">
        <v>40000</v>
      </c>
      <c r="D105" s="6">
        <v>40000</v>
      </c>
      <c r="E105" s="9"/>
    </row>
    <row r="106" spans="1:5" ht="33">
      <c r="A106" s="13" t="s">
        <v>108</v>
      </c>
      <c r="B106" s="13" t="s">
        <v>116</v>
      </c>
      <c r="C106" s="15">
        <v>-756728.71</v>
      </c>
      <c r="D106" s="6">
        <v>-756728.71</v>
      </c>
      <c r="E106" s="9"/>
    </row>
    <row r="107" spans="1:5" ht="16.5">
      <c r="A107" s="13"/>
      <c r="B107" s="13" t="s">
        <v>109</v>
      </c>
      <c r="C107" s="7">
        <f>C13+C50</f>
        <v>424738056.22000003</v>
      </c>
      <c r="D107" s="7">
        <f>D13+D50</f>
        <v>460941507.20000005</v>
      </c>
      <c r="E107" s="8">
        <f>D107/C107*100</f>
        <v>108.52371254466726</v>
      </c>
    </row>
    <row r="108" spans="1:5">
      <c r="A108" s="1"/>
    </row>
  </sheetData>
  <mergeCells count="24">
    <mergeCell ref="C1:E1"/>
    <mergeCell ref="C3:E3"/>
    <mergeCell ref="C4:E4"/>
    <mergeCell ref="C5:E5"/>
    <mergeCell ref="C2:E2"/>
    <mergeCell ref="A29:A33"/>
    <mergeCell ref="B29:B33"/>
    <mergeCell ref="C29:C33"/>
    <mergeCell ref="A65:A66"/>
    <mergeCell ref="B65:B66"/>
    <mergeCell ref="C65:C66"/>
    <mergeCell ref="D101:D102"/>
    <mergeCell ref="E101:E102"/>
    <mergeCell ref="D65:D66"/>
    <mergeCell ref="E65:E66"/>
    <mergeCell ref="A101:A102"/>
    <mergeCell ref="C101:C102"/>
    <mergeCell ref="A7:E7"/>
    <mergeCell ref="D9:D12"/>
    <mergeCell ref="E9:E12"/>
    <mergeCell ref="C6:E6"/>
    <mergeCell ref="C9:C12"/>
    <mergeCell ref="B9:B12"/>
    <mergeCell ref="A9:A12"/>
  </mergeCells>
  <phoneticPr fontId="5" type="noConversion"/>
  <pageMargins left="0.98425196850393704" right="0.39370078740157483" top="0.78740157480314965" bottom="0.78740157480314965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N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</dc:creator>
  <cp:lastModifiedBy>Moskalev_N</cp:lastModifiedBy>
  <cp:lastPrinted>2013-02-27T07:58:46Z</cp:lastPrinted>
  <dcterms:created xsi:type="dcterms:W3CDTF">2012-09-10T07:11:26Z</dcterms:created>
  <dcterms:modified xsi:type="dcterms:W3CDTF">2013-02-27T07:59:10Z</dcterms:modified>
</cp:coreProperties>
</file>